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4" i="15" l="1"/>
  <c r="AC45" i="15"/>
  <c r="D45" i="15"/>
  <c r="S45" i="15"/>
  <c r="S54" i="15"/>
  <c r="D54" i="15"/>
  <c r="AC37" i="15"/>
  <c r="S37" i="15"/>
  <c r="AC56" i="15" l="1"/>
  <c r="D56" i="15"/>
  <c r="S56" i="15" s="1"/>
  <c r="AC47" i="15"/>
  <c r="S47" i="15"/>
  <c r="D47" i="15"/>
  <c r="AC49" i="15"/>
  <c r="S49" i="15"/>
  <c r="D49" i="15"/>
  <c r="AC39" i="15"/>
  <c r="S39" i="15"/>
  <c r="AC41" i="15"/>
  <c r="S41"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<sst xmlns="http://schemas.openxmlformats.org/spreadsheetml/2006/main" count="1194" uniqueCount="431">
  <si>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</si>
  <si>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</si>
  <si>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</si>
  <si>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</si>
  <si>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</si>
  <si>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</si>
  <si>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</si>
  <si>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</si>
  <si>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</si>
  <si>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</si>
  <si>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</si>
  <si>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</si>
  <si>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</si>
  <si>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</si>
  <si>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</si>
  <si>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</si>
  <si>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</si>
  <si>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</si>
  <si>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</si>
  <si>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</si>
  <si>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</si>
  <si>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</si>
  <si>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</si>
  <si>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</si>
  <si>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</si>
  <si>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</si>
  <si>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</si>
  <si>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</si>
  <si>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</si>
  <si>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</si>
  <si>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</si>
  <si>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</si>
  <si>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</si>
  <si>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</si>
  <si>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</si>
  <si>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</si>
  <si>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</si>
  <si>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</si>
  <si>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</si>
  <si>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</si>
  <si>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</si>
  <si>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</si>
  <si>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</si>
  <si>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</si>
  <si>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</si>
  <si>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</si>
  <si>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</si>
  <si>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</si>
  <si>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</si>
  <si>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</si>
  <si>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</si>
  <si>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</si>
  <si>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</si>
  <si>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</si>
  <si>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</si>
  <si>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</si>
  <si>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</si>
  <si>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</si>
  <si>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</si>
  <si>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</si>
  <si>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</si>
  <si>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</si>
  <si>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</si>
  <si>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</si>
  <si>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</si>
  <si>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</si>
  <si>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</si>
  <si>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</si>
  <si>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</si>
  <si>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</si>
  <si>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</si>
  <si>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</si>
  <si>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</si>
  <si>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</si>
  <si>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</si>
  <si>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</si>
  <si>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</si>
  <si>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</si>
  <si>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</si>
  <si>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</si>
  <si>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</si>
  <si>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</si>
  <si>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</si>
  <si>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</si>
  <si>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</si>
  <si>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</si>
  <si>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</si>
  <si>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</si>
  <si>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</si>
  <si>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</si>
  <si>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</si>
  <si>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</si>
  <si>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</si>
  <si>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</si>
  <si>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</si>
  <si>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</si>
  <si>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</si>
  <si>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</si>
  <si>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</si>
  <si>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</si>
  <si>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</si>
  <si>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</si>
  <si>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</si>
  <si>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</si>
  <si>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</si>
  <si>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</si>
  <si>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</si>
  <si>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</si>
  <si>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</si>
  <si>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</si>
  <si>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</si>
  <si>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</si>
  <si>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</si>
  <si>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</si>
  <si>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</si>
  <si>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</si>
  <si>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</si>
  <si>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</si>
  <si>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</si>
  <si>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</si>
  <si>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</si>
  <si>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</si>
  <si>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</si>
  <si>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</si>
  <si>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</si>
  <si>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</si>
  <si>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</si>
  <si>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</si>
  <si>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</si>
  <si>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</si>
  <si>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</si>
  <si>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</si>
  <si>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</si>
  <si>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</si>
  <si>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</si>
  <si>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</si>
  <si>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</si>
  <si>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</si>
  <si>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</si>
  <si>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</si>
  <si>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</si>
  <si>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</si>
  <si>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</si>
  <si>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</si>
  <si>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</si>
  <si>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</si>
  <si>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</si>
  <si>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</si>
  <si>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</si>
  <si>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</si>
  <si>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</si>
  <si>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</si>
  <si>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</si>
  <si>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</si>
  <si>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</si>
  <si>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</si>
  <si>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</si>
  <si>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</si>
  <si>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</si>
  <si>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</si>
  <si>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</si>
  <si>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</si>
  <si>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</si>
  <si>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</si>
  <si>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</si>
  <si>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</si>
  <si>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</si>
  <si>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</si>
  <si>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</si>
  <si>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</si>
  <si>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</si>
  <si>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</si>
  <si>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</si>
  <si>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</si>
  <si>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</si>
  <si>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</si>
  <si>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</si>
  <si>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</si>
  <si>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</si>
  <si>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</si>
  <si>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</si>
  <si>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</si>
  <si>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</si>
  <si>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</si>
  <si>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</si>
  <si>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</si>
  <si>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</si>
  <si>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</si>
  <si>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</si>
  <si>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</si>
  <si>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</si>
  <si>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</si>
  <si>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</si>
  <si>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</si>
  <si>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</si>
  <si>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</si>
  <si>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</si>
  <si>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</si>
  <si>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</si>
  <si>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</si>
  <si>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</si>
  <si>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</si>
  <si>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</si>
  <si>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</si>
  <si>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</si>
  <si>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</si>
  <si>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</si>
  <si>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</si>
  <si>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</si>
  <si>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</si>
  <si>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</si>
  <si>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</si>
  <si>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</si>
  <si>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</si>
  <si>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</si>
  <si>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</si>
  <si>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</si>
  <si>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</si>
  <si>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</si>
  <si>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</si>
  <si>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</si>
  <si>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</si>
  <si>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</si>
  <si>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</si>
  <si>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</si>
  <si>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</si>
  <si>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</si>
  <si>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</si>
  <si>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</si>
  <si>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</si>
  <si>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</si>
  <si>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</si>
  <si>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</si>
  <si>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</si>
  <si>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</si>
  <si>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</si>
  <si>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</si>
  <si>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</si>
  <si>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</si>
  <si>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</si>
  <si>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</si>
  <si>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</si>
  <si>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</si>
  <si>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</si>
  <si>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</si>
  <si>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</si>
  <si>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</si>
  <si>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</si>
  <si>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</si>
  <si>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</si>
  <si>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</si>
  <si>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</si>
  <si>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</si>
  <si>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</si>
  <si>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</si>
  <si>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</si>
  <si>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</si>
  <si>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</si>
  <si>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</si>
  <si>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</si>
  <si>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</si>
  <si>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</si>
  <si>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</si>
  <si>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</si>
  <si>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</si>
  <si>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</si>
  <si>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</si>
  <si>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</si>
  <si>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</si>
  <si>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</si>
  <si>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</si>
  <si>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</si>
  <si>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</si>
  <si>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</si>
  <si>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</si>
  <si>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</si>
  <si>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</si>
  <si>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</si>
  <si>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</si>
  <si>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</si>
  <si>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</si>
  <si>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</si>
  <si>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</si>
  <si>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</si>
  <si>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</si>
  <si>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</si>
  <si>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</si>
  <si>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</si>
  <si>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</si>
  <si>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</si>
  <si>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</si>
  <si>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</si>
  <si>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</si>
  <si>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</si>
  <si>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</si>
  <si>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</si>
  <si>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</si>
  <si>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</si>
  <si>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</si>
  <si>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</si>
  <si>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</si>
  <si>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</si>
  <si>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</si>
  <si>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</si>
  <si>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</si>
  <si>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</si>
  <si>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</si>
  <si>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</si>
  <si>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</si>
  <si>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</si>
  <si>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</si>
  <si>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</si>
  <si>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</si>
  <si>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</si>
  <si>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</si>
  <si>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</si>
  <si>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</si>
  <si>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</si>
  <si>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</si>
  <si>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</si>
  <si>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</si>
  <si>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</si>
  <si>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</si>
  <si>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</si>
  <si>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</si>
  <si>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</si>
  <si>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</si>
  <si>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</si>
  <si>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</si>
  <si>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</si>
  <si>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</si>
  <si>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</si>
  <si>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</si>
  <si>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</si>
  <si>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</si>
  <si>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</si>
  <si>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</si>
  <si>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</si>
  <si>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</si>
  <si>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</si>
  <si>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</si>
  <si>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</si>
  <si>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</si>
  <si>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</si>
  <si>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</si>
  <si>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</si>
  <si>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</si>
  <si>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</si>
  <si>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</si>
  <si>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</si>
  <si>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</si>
  <si>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</si>
  <si>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</si>
  <si>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</si>
  <si>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</si>
  <si>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</si>
  <si>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</si>
  <si>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</si>
  <si>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</si>
  <si>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</si>
  <si>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</si>
  <si>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</si>
  <si>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</si>
  <si>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</si>
  <si>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</si>
  <si>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</si>
  <si>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</si>
  <si>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</si>
  <si>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</si>
  <si>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</si>
  <si>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</si>
  <si>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</si>
  <si>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</si>
  <si>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</si>
  <si>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</si>
  <si>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</si>
  <si>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</si>
  <si>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</si>
  <si>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</si>
  <si>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</si>
  <si>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</si>
  <si>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</si>
  <si>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</si>
  <si>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</si>
  <si>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</si>
  <si>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</si>
  <si>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</si>
  <si>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</si>
  <si>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</si>
  <si>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</si>
  <si>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</si>
  <si>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</si>
  <si>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</si>
  <si>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</si>
  <si>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</si>
  <si>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</si>
  <si>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</si>
  <si>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</si>
  <si>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</si>
  <si>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</si>
  <si>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</si>
  <si>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</si>
  <si>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</si>
  <si>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</si>
  <si>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</si>
  <si>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</si>
  <si>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</si>
  <si>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</si>
  <si>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</si>
  <si>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КТП</t>
  </si>
  <si>
    <t>П</t>
  </si>
  <si>
    <t>Год раскрытия информации: 2026 год</t>
  </si>
  <si>
    <t>2028 год</t>
  </si>
  <si>
    <t>2026</t>
  </si>
  <si>
    <t>3х95+1х70</t>
  </si>
  <si>
    <t>ВЛИ</t>
  </si>
  <si>
    <t>Q_Гж_26_ТП_017803</t>
  </si>
  <si>
    <t xml:space="preserve">Строительство трансформаторной подстанции, строительство ЛЭП-6 кВ, строительство ЛЭП-0.4 кВ в соответствии с договором на ТП № 3-34-25-4206 г. Геленджик
</t>
  </si>
  <si>
    <t>Оплачен полностью</t>
  </si>
  <si>
    <t>ЭПУ для эксплуатации жилого дома</t>
  </si>
  <si>
    <t>353493, Краснодарский край, г Геленджик, Адербиевка с, ул Советская, дом № 12, 23:40:0503001:90</t>
  </si>
  <si>
    <t>№ 3-34-25-4206 от 21.01.2026</t>
  </si>
  <si>
    <t>коммутационный аппарат ппроектируемой КЛ-0,4 кВ от РУ-0,4 кВ проектируемой КТП</t>
  </si>
  <si>
    <t>ВЛЗ-10 кВ от ВЛ-10 кВ фидер "ДМ-7" до РУ-10 кВ проектируемой КТП</t>
  </si>
  <si>
    <t>3х(1х95)</t>
  </si>
  <si>
    <t>ВЛЗ</t>
  </si>
  <si>
    <t>ВЛИ-0,4 кВ от РУ-0,4 кВ проектируемой КТП</t>
  </si>
  <si>
    <t>Строительство КТП, ВЛЗ-10 кВ, ВЛИ-0,4 кВ</t>
  </si>
  <si>
    <t>КТП 1х160 кВА, ВЛЗ-10 кВ, протяженность линии 0,05 км, ВЛИ-0,4 кВ протяженность линии 0,25 км(провод марки СИП-3 1х95 мм2, провод марки СИП-2 3х95+1х70 мм2)</t>
  </si>
  <si>
    <t xml:space="preserve">Выполнение проектно-изыскательстких и строительно-монтажных работ по ТЗ Строительство трансформаторной подстанции, строительство ЛЭП-6 кВ, строительство ЛЭП-0.4 кВ в соответствии с договором на ТП № 3-34-25-4206 г. Геленджик </t>
  </si>
  <si>
    <t xml:space="preserve">Строительство трансформаторной подстанции, строительство ЛЭП-6 кВ, строительство ЛЭП-0.4 кВ в соответствии с договором на ТП № 3-34-25-4206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</si>
</sst>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411</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416</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417</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0.11368382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7.4034310000000006E-2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9" zoomScale="80" zoomScaleSheetLayoutView="8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Q_Гж_26_ТП_017803</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3-34-25-4206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421</v>
      </c>
      <c r="C22" s="166" t="s">
        <v>373</v>
      </c>
      <c r="D22" s="181" t="s">
        <v>418</v>
      </c>
      <c r="E22" s="181" t="s">
        <v>420</v>
      </c>
      <c r="F22" s="181" t="s">
        <v>419</v>
      </c>
      <c r="G22" s="166" t="s">
        <v>422</v>
      </c>
      <c r="H22" s="166">
        <v>0.1</v>
      </c>
      <c r="I22" s="166">
        <v>5.0000000000000001E-3</v>
      </c>
      <c r="J22" s="166">
        <v>0.95</v>
      </c>
      <c r="K22" s="166" t="s">
        <v>401</v>
      </c>
      <c r="L22" s="166" t="s">
        <v>403</v>
      </c>
      <c r="M22" s="166" t="s">
        <v>373</v>
      </c>
      <c r="N22" s="166" t="s">
        <v>373</v>
      </c>
      <c r="O22" s="166" t="s">
        <v>373</v>
      </c>
      <c r="P22" s="166" t="s">
        <v>373</v>
      </c>
      <c r="Q22" s="166" t="s">
        <v>373</v>
      </c>
      <c r="R22" s="166" t="s">
        <v>373</v>
      </c>
      <c r="S22" s="166">
        <f>T22/1000000</f>
        <v>6.4922012000000002</v>
      </c>
      <c r="T22" s="27">
        <v>6492201.2000000002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Q_Гж_26_ТП_017803</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3-34-25-4206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409</v>
      </c>
      <c r="E25" s="60" t="s">
        <v>373</v>
      </c>
      <c r="F25" s="60" t="s">
        <v>408</v>
      </c>
      <c r="G25" s="60" t="s">
        <v>373</v>
      </c>
      <c r="H25" s="60" t="s">
        <v>373</v>
      </c>
      <c r="I25" s="60" t="s">
        <v>373</v>
      </c>
      <c r="J25" s="60" t="s">
        <v>373</v>
      </c>
      <c r="K25" s="60">
        <v>2026</v>
      </c>
      <c r="L25" s="60" t="s">
        <v>373</v>
      </c>
      <c r="M25" s="60">
        <v>10</v>
      </c>
      <c r="N25" s="60" t="s">
        <v>373</v>
      </c>
      <c r="O25" s="60">
        <v>0.16</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90" zoomScaleSheetLayoutView="90" workbookViewId="0">
      <selection activeCell="S26" sqref="S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Q_Гж_26_ТП_017803</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3-34-25-4206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423</v>
      </c>
      <c r="D25" s="60" t="s">
        <v>373</v>
      </c>
      <c r="E25" s="60" t="s">
        <v>373</v>
      </c>
      <c r="F25" s="60" t="s">
        <v>226</v>
      </c>
      <c r="G25" s="60">
        <v>10</v>
      </c>
      <c r="H25" s="60" t="s">
        <v>226</v>
      </c>
      <c r="I25" s="60">
        <v>10</v>
      </c>
      <c r="J25" s="60" t="s">
        <v>373</v>
      </c>
      <c r="K25" s="60" t="s">
        <v>226</v>
      </c>
      <c r="L25" s="60">
        <v>1</v>
      </c>
      <c r="M25" s="60" t="s">
        <v>373</v>
      </c>
      <c r="N25" s="156" t="s">
        <v>424</v>
      </c>
      <c r="O25" s="60" t="s">
        <v>226</v>
      </c>
      <c r="P25" s="60" t="s">
        <v>425</v>
      </c>
      <c r="Q25" s="60" t="s">
        <v>373</v>
      </c>
      <c r="R25" s="60">
        <v>0.05</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426</v>
      </c>
      <c r="D26" s="60" t="s">
        <v>373</v>
      </c>
      <c r="E26" s="60" t="s">
        <v>373</v>
      </c>
      <c r="F26" s="60" t="s">
        <v>226</v>
      </c>
      <c r="G26" s="60">
        <v>0.4</v>
      </c>
      <c r="H26" s="60" t="s">
        <v>226</v>
      </c>
      <c r="I26" s="60">
        <v>0.4</v>
      </c>
      <c r="J26" s="60" t="s">
        <v>373</v>
      </c>
      <c r="K26" s="60" t="s">
        <v>226</v>
      </c>
      <c r="L26" s="60">
        <v>1</v>
      </c>
      <c r="M26" s="60" t="s">
        <v>373</v>
      </c>
      <c r="N26" s="156" t="s">
        <v>414</v>
      </c>
      <c r="O26" s="60" t="s">
        <v>226</v>
      </c>
      <c r="P26" s="60" t="s">
        <v>415</v>
      </c>
      <c r="Q26" s="60" t="s">
        <v>373</v>
      </c>
      <c r="R26" s="60">
        <v>0.25</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Q_Гж_26_ТП_017803</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3-34-25-4206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427</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428</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Q_Гж_26_ТП_017803</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3-34-25-4206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Q_Гж_26_ТП_017803</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3-34-25-4206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31" zoomScale="70" zoomScaleNormal="70" zoomScaleSheetLayoutView="70" workbookViewId="0">
      <selection activeCell="F47" sqref="F4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Q_Гж_26_ТП_017803</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3-34-25-4206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412</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0.11368382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0.11368382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0.11368382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0.11368382</v>
      </c>
      <c r="E29" s="170">
        <v>0</v>
      </c>
      <c r="F29" s="171">
        <f t="shared" si="3"/>
        <v>0</v>
      </c>
      <c r="G29" s="170"/>
      <c r="H29" s="170"/>
      <c r="I29" s="170" t="s">
        <v>373</v>
      </c>
      <c r="J29" s="170"/>
      <c r="K29" s="170" t="s">
        <v>373</v>
      </c>
      <c r="L29" s="170"/>
      <c r="M29" s="170" t="s">
        <v>373</v>
      </c>
      <c r="N29" s="170"/>
      <c r="O29" s="170" t="s">
        <v>373</v>
      </c>
      <c r="P29" s="170"/>
      <c r="Q29" s="170" t="s">
        <v>373</v>
      </c>
      <c r="R29" s="170"/>
      <c r="S29" s="170">
        <f>D29</f>
        <v>0.11368382</v>
      </c>
      <c r="T29" s="170"/>
      <c r="U29" s="170" t="s">
        <v>373</v>
      </c>
      <c r="V29" s="170"/>
      <c r="W29" s="170" t="s">
        <v>373</v>
      </c>
      <c r="X29" s="170"/>
      <c r="Y29" s="170" t="s">
        <v>373</v>
      </c>
      <c r="Z29" s="170"/>
      <c r="AA29" s="170" t="s">
        <v>373</v>
      </c>
      <c r="AB29" s="172">
        <f t="shared" si="1"/>
        <v>0</v>
      </c>
      <c r="AC29" s="172">
        <f>D29</f>
        <v>0.11368382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0.16</v>
      </c>
      <c r="E37" s="46"/>
      <c r="F37" s="137">
        <f t="shared" si="5"/>
        <v>0</v>
      </c>
      <c r="G37" s="46"/>
      <c r="H37" s="46"/>
      <c r="I37" s="46"/>
      <c r="J37" s="46"/>
      <c r="K37" s="46"/>
      <c r="L37" s="46"/>
      <c r="M37" s="46"/>
      <c r="N37" s="46"/>
      <c r="O37" s="46"/>
      <c r="P37" s="46"/>
      <c r="Q37" s="46"/>
      <c r="R37" s="46"/>
      <c r="S37" s="46">
        <f>D37</f>
        <v>0.16</v>
      </c>
      <c r="T37" s="46"/>
      <c r="U37" s="46"/>
      <c r="V37" s="46"/>
      <c r="W37" s="46"/>
      <c r="X37" s="46"/>
      <c r="Y37" s="46"/>
      <c r="Z37" s="46"/>
      <c r="AA37" s="46"/>
      <c r="AB37" s="51">
        <f t="shared" si="1"/>
        <v>0</v>
      </c>
      <c r="AC37" s="51">
        <f>D37</f>
        <v>0.16</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0.3</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0.3</v>
      </c>
      <c r="T39" s="170"/>
      <c r="U39" s="170" t="s">
        <v>373</v>
      </c>
      <c r="V39" s="170"/>
      <c r="W39" s="170" t="s">
        <v>373</v>
      </c>
      <c r="X39" s="170"/>
      <c r="Y39" s="170" t="s">
        <v>373</v>
      </c>
      <c r="Z39" s="170"/>
      <c r="AA39" s="170" t="s">
        <v>373</v>
      </c>
      <c r="AB39" s="172">
        <f t="shared" si="1"/>
        <v>0</v>
      </c>
      <c r="AC39" s="172">
        <f>D39</f>
        <v>0.3</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v>
      </c>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0.16</v>
      </c>
      <c r="E45" s="46"/>
      <c r="F45" s="137">
        <f t="shared" si="5"/>
        <v>0</v>
      </c>
      <c r="G45" s="46"/>
      <c r="H45" s="46"/>
      <c r="I45" s="46"/>
      <c r="J45" s="46"/>
      <c r="K45" s="46"/>
      <c r="L45" s="46"/>
      <c r="M45" s="46"/>
      <c r="N45" s="46"/>
      <c r="O45" s="46"/>
      <c r="P45" s="46"/>
      <c r="Q45" s="46"/>
      <c r="R45" s="46"/>
      <c r="S45" s="46">
        <f>D37</f>
        <v>0.16</v>
      </c>
      <c r="T45" s="46"/>
      <c r="U45" s="46"/>
      <c r="V45" s="46"/>
      <c r="W45" s="46"/>
      <c r="X45" s="46"/>
      <c r="Y45" s="46"/>
      <c r="Z45" s="46"/>
      <c r="AA45" s="46"/>
      <c r="AB45" s="51">
        <f t="shared" si="1"/>
        <v>0</v>
      </c>
      <c r="AC45" s="51">
        <f>D37</f>
        <v>0.16</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0.3</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0.3</v>
      </c>
      <c r="T47" s="170"/>
      <c r="U47" s="170" t="s">
        <v>373</v>
      </c>
      <c r="V47" s="170"/>
      <c r="W47" s="170" t="s">
        <v>373</v>
      </c>
      <c r="X47" s="170"/>
      <c r="Y47" s="170" t="s">
        <v>373</v>
      </c>
      <c r="Z47" s="170"/>
      <c r="AA47" s="170" t="s">
        <v>373</v>
      </c>
      <c r="AB47" s="172">
        <f t="shared" si="1"/>
        <v>0</v>
      </c>
      <c r="AC47" s="172">
        <f>D39</f>
        <v>0.3</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0.16</v>
      </c>
      <c r="E54" s="81"/>
      <c r="F54" s="137">
        <f t="shared" si="5"/>
        <v>0</v>
      </c>
      <c r="G54" s="46"/>
      <c r="H54" s="46"/>
      <c r="I54" s="46"/>
      <c r="J54" s="46"/>
      <c r="K54" s="46"/>
      <c r="L54" s="46"/>
      <c r="M54" s="46"/>
      <c r="N54" s="46"/>
      <c r="O54" s="46"/>
      <c r="P54" s="46"/>
      <c r="Q54" s="46"/>
      <c r="R54" s="46"/>
      <c r="S54" s="46">
        <f>D37</f>
        <v>0.16</v>
      </c>
      <c r="T54" s="46"/>
      <c r="U54" s="46"/>
      <c r="V54" s="46"/>
      <c r="W54" s="46"/>
      <c r="X54" s="46"/>
      <c r="Y54" s="46"/>
      <c r="Z54" s="46"/>
      <c r="AA54" s="46"/>
      <c r="AB54" s="51">
        <f t="shared" si="1"/>
        <v>0</v>
      </c>
      <c r="AC54" s="51">
        <f>D37</f>
        <v>0.16</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0.3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0.3</v>
      </c>
      <c r="T56" s="170"/>
      <c r="U56" s="170" t="s">
        <v>373</v>
      </c>
      <c r="V56" s="170"/>
      <c r="W56" s="170" t="s">
        <v>373</v>
      </c>
      <c r="X56" s="170"/>
      <c r="Y56" s="170" t="s">
        <v>373</v>
      </c>
      <c r="Z56" s="170"/>
      <c r="AA56" s="170" t="s">
        <v>373</v>
      </c>
      <c r="AB56" s="172">
        <f t="shared" si="1"/>
        <v>0</v>
      </c>
      <c r="AC56" s="172">
        <f>D56</f>
        <v>0.3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Q_Гж_26_ТП_017803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3-34-25-4206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413</v>
      </c>
      <c r="E26" s="150"/>
      <c r="F26" s="150"/>
      <c r="G26" s="165">
        <v>0.16</v>
      </c>
      <c r="H26" s="150"/>
      <c r="I26" s="167">
        <v>0.3</v>
      </c>
      <c r="J26" s="180"/>
      <c r="K26" s="180"/>
      <c r="L26" s="150"/>
      <c r="M26" s="151" t="s">
        <v>385</v>
      </c>
      <c r="N26" s="151" t="s">
        <v>429</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9" sqref="B29"/>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Q_Гж_26_ТП_017803</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3-34-25-4206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430</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2026-08-10T10:52:08Z</dcterms:modified>
</cp:coreProperties>
</file>